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calcPr calcId="124519"/>
</workbook>
</file>

<file path=xl/calcChain.xml><?xml version="1.0" encoding="utf-8"?>
<calcChain xmlns="http://schemas.openxmlformats.org/spreadsheetml/2006/main">
  <c r="J85" i="1"/>
  <c r="J68"/>
  <c r="J49"/>
  <c r="J45"/>
  <c r="J44" s="1"/>
  <c r="J43" s="1"/>
  <c r="J58" l="1"/>
  <c r="J55"/>
  <c r="J36"/>
  <c r="J34"/>
  <c r="J39"/>
  <c r="J38" s="1"/>
  <c r="J30"/>
  <c r="J28"/>
  <c r="J32"/>
  <c r="J57"/>
  <c r="J81"/>
  <c r="J83"/>
  <c r="J87"/>
  <c r="J91"/>
  <c r="J90" s="1"/>
  <c r="J89" s="1"/>
  <c r="J75"/>
  <c r="J77"/>
  <c r="J73"/>
  <c r="J71"/>
  <c r="J66"/>
  <c r="J64"/>
  <c r="J63" s="1"/>
  <c r="J53"/>
  <c r="J51"/>
  <c r="J40"/>
  <c r="J22"/>
  <c r="J25"/>
  <c r="J24" s="1"/>
  <c r="J18"/>
  <c r="J17" s="1"/>
  <c r="J80" l="1"/>
  <c r="J70"/>
  <c r="J62"/>
  <c r="J48"/>
  <c r="J47" s="1"/>
  <c r="J27"/>
  <c r="J16" s="1"/>
  <c r="J79"/>
  <c r="J15" l="1"/>
  <c r="J93" s="1"/>
</calcChain>
</file>

<file path=xl/sharedStrings.xml><?xml version="1.0" encoding="utf-8"?>
<sst xmlns="http://schemas.openxmlformats.org/spreadsheetml/2006/main" count="357" uniqueCount="125">
  <si>
    <t>Наименование показателя</t>
  </si>
  <si>
    <t>Разд.</t>
  </si>
  <si>
    <t>Ц.ст.</t>
  </si>
  <si>
    <t>Расх.</t>
  </si>
  <si>
    <t>#Н/Д</t>
  </si>
  <si>
    <t>000</t>
  </si>
  <si>
    <t>0000</t>
  </si>
  <si>
    <t>0000000</t>
  </si>
  <si>
    <t>0100</t>
  </si>
  <si>
    <t>0104</t>
  </si>
  <si>
    <t>9992602</t>
  </si>
  <si>
    <t>100</t>
  </si>
  <si>
    <t>200</t>
  </si>
  <si>
    <t>800</t>
  </si>
  <si>
    <t>9992603</t>
  </si>
  <si>
    <t>0111</t>
  </si>
  <si>
    <t>9992605</t>
  </si>
  <si>
    <t>0200</t>
  </si>
  <si>
    <t>0203</t>
  </si>
  <si>
    <t>9995118</t>
  </si>
  <si>
    <t>0400</t>
  </si>
  <si>
    <t>0409</t>
  </si>
  <si>
    <t>9992736</t>
  </si>
  <si>
    <t>9992756</t>
  </si>
  <si>
    <t>0500</t>
  </si>
  <si>
    <t>0502</t>
  </si>
  <si>
    <t>9992941</t>
  </si>
  <si>
    <t>9992942</t>
  </si>
  <si>
    <t>0503</t>
  </si>
  <si>
    <t>9992933</t>
  </si>
  <si>
    <t>9992934</t>
  </si>
  <si>
    <t>9992935</t>
  </si>
  <si>
    <t>9992936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</si>
  <si>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</si>
  <si>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</si>
  <si>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</si>
  <si>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</si>
  <si>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</si>
  <si>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</si>
  <si>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</si>
  <si>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</si>
  <si>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</si>
  <si>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</si>
  <si>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</si>
  <si>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Администрация муниципального образования "Кокшамарское сельское поселение" - "Кокшамарская сельская администрация"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</si>
  <si>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</si>
  <si>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</si>
  <si>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</si>
  <si>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</si>
  <si>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</si>
  <si>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</si>
  <si>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</si>
  <si>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к Решению Собрания депутатов</t>
  </si>
  <si>
    <t>сумма</t>
  </si>
  <si>
    <t>"Кокшамарское сельское поселение" на 2015 год</t>
  </si>
  <si>
    <t>Резервные фонды</t>
  </si>
  <si>
    <t>Резервные фонды местных администраций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</si>
  <si>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</si>
  <si>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</si>
  <si>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</si>
  <si>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</si>
  <si>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</si>
  <si>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</si>
  <si>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</si>
  <si>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</si>
  <si>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</si>
  <si>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</si>
  <si>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</si>
  <si>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</si>
  <si>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</si>
  <si>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</si>
  <si>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</si>
  <si>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</si>
  <si>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</si>
  <si>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</si>
  <si>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</si>
  <si>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</si>
  <si>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</si>
  <si>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</si>
  <si>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</si>
  <si>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</si>
  <si>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</si>
  <si>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</si>
  <si>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0113</t>
  </si>
  <si>
    <t>9992606</t>
  </si>
  <si>
    <t>9992610</t>
  </si>
  <si>
    <t>0412</t>
  </si>
  <si>
    <t>9992611</t>
  </si>
  <si>
    <t>400</t>
  </si>
  <si>
    <t>Капитальные вложения в объекты недвижимого имущества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</si>
  <si>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</si>
  <si>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</si>
  <si>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</si>
  <si>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</si>
  <si>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Другие вопросы в области национальной экономики</t>
  </si>
  <si>
    <t>Приложение № 5</t>
  </si>
  <si>
    <t>"О бюджете муниципального образования</t>
  </si>
  <si>
    <t>"Кокшамарское сельское поселение" на 2015 год"</t>
  </si>
  <si>
    <t>Р А С П Р Е Д Е Л Е Н И Е</t>
  </si>
  <si>
    <t>бюджетных ассигнований по разделам, подразделам, целевым статьям,</t>
  </si>
  <si>
    <t xml:space="preserve"> группам видов расходов</t>
  </si>
  <si>
    <t xml:space="preserve"> классификации расходов бюджета муниципального образования</t>
  </si>
  <si>
    <t>(тыс.рублей)</t>
  </si>
  <si>
    <t>тыс.рублей</t>
  </si>
  <si>
    <t>9992608</t>
  </si>
  <si>
    <t>Расходы по содержанию имущества казны</t>
  </si>
  <si>
    <t>Расходы по полномочиям, переданным с поселения на уровень района</t>
  </si>
  <si>
    <t>Межбюджетные трансферты</t>
  </si>
  <si>
    <t>9992619</t>
  </si>
  <si>
    <t>500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</si>
  <si>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</si>
  <si>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9997025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</si>
  <si>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</si>
  <si>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</si>
  <si>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</si>
  <si>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</t>
  </si>
  <si>
    <t>0309</t>
  </si>
  <si>
    <t>9992635</t>
  </si>
  <si>
    <t>Мероприятия в отношении автомобильных дорог общего пользования местного значения</t>
  </si>
  <si>
    <t>9992735</t>
  </si>
  <si>
    <t>Мероприятия в области коммунального хозяйства</t>
  </si>
  <si>
    <t>9992943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</si>
  <si>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</si>
  <si>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9995146</t>
  </si>
  <si>
    <t xml:space="preserve">    в редакции Решения  от "31" декабря 2015г. № 81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</si>
</sst>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left" wrapText="1"/>
    </xf>
    <xf numFmtId="0" fontId="20" fillId="33" borderId="0" xfId="0" applyFont="1" applyFill="1"/>
    <xf numFmtId="0" fontId="21" fillId="33" borderId="10" xfId="0" applyFont="1" applyFill="1" applyBorder="1" applyAlignment="1">
      <alignment horizontal="center" vertical="center" wrapText="1"/>
    </xf>
    <xf numFmtId="4" fontId="21" fillId="34" borderId="10" xfId="0" applyNumberFormat="1" applyFont="1" applyFill="1" applyBorder="1" applyAlignment="1">
      <alignment horizontal="right" vertical="top" shrinkToFit="1"/>
    </xf>
    <xf numFmtId="10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10" fontId="21" fillId="35" borderId="10" xfId="0" applyNumberFormat="1" applyFont="1" applyFill="1" applyBorder="1" applyAlignment="1">
      <alignment horizontal="right" vertical="top" shrinkToFit="1"/>
    </xf>
    <xf numFmtId="0" fontId="20" fillId="33" borderId="0" xfId="0" applyFont="1" applyFill="1" applyAlignment="1">
      <alignment horizontal="center"/>
    </xf>
    <xf numFmtId="0" fontId="20" fillId="33" borderId="0" xfId="0" applyFont="1" applyFill="1" applyAlignment="1"/>
    <xf numFmtId="0" fontId="21" fillId="33" borderId="14" xfId="0" applyFont="1" applyFill="1" applyBorder="1" applyAlignment="1"/>
    <xf numFmtId="0" fontId="20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vertical="top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1" fillId="34" borderId="0" xfId="0" applyNumberFormat="1" applyFont="1" applyFill="1" applyBorder="1" applyAlignment="1">
      <alignment horizontal="right" vertical="top" shrinkToFit="1"/>
    </xf>
    <xf numFmtId="164" fontId="21" fillId="36" borderId="0" xfId="0" applyNumberFormat="1" applyFont="1" applyFill="1" applyBorder="1" applyAlignment="1">
      <alignment horizontal="right" vertical="top" shrinkToFit="1"/>
    </xf>
    <xf numFmtId="4" fontId="21" fillId="35" borderId="0" xfId="0" applyNumberFormat="1" applyFont="1" applyFill="1" applyBorder="1" applyAlignment="1">
      <alignment horizontal="right" vertical="top" shrinkToFit="1"/>
    </xf>
    <xf numFmtId="0" fontId="21" fillId="33" borderId="0" xfId="0" applyFont="1" applyFill="1" applyBorder="1" applyAlignment="1"/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3" fillId="36" borderId="0" xfId="0" applyNumberFormat="1" applyFont="1" applyFill="1" applyBorder="1" applyAlignment="1" applyProtection="1">
      <alignment horizontal="center" vertical="top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right" vertical="top"/>
    </xf>
    <xf numFmtId="0" fontId="21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E95"/>
  <sheetViews>
    <sheetView tabSelected="1" workbookViewId="0">
      <selection activeCell="A7" sqref="A7:F7"/>
    </sheetView>
  </sheetViews>
  <sheetFormatPr defaultRowHeight="12.75" outlineLevelRow="5"/>
  <cols>
    <col min="1" max="1" width="56.42578125" customWidth="1"/>
    <col min="2" max="2" width="8.5703125" customWidth="1"/>
    <col min="3" max="3" width="10.28515625" customWidth="1"/>
    <col min="4" max="4" width="8.5703125" customWidth="1"/>
    <col min="5" max="7" width="12.28515625" hidden="1" customWidth="1"/>
    <col min="8" max="8" width="15" hidden="1" customWidth="1"/>
    <col min="9" max="9" width="16.140625" hidden="1" customWidth="1"/>
    <col min="10" max="10" width="13.85546875" customWidth="1"/>
    <col min="11" max="26" width="12.85546875" hidden="1" customWidth="1"/>
    <col min="27" max="28" width="16.140625" hidden="1" customWidth="1"/>
    <col min="29" max="31" width="12.85546875" hidden="1" customWidth="1"/>
  </cols>
  <sheetData>
    <row r="1" spans="1:31" ht="18.75">
      <c r="A1" s="12"/>
      <c r="B1" s="28" t="s">
        <v>95</v>
      </c>
      <c r="C1" s="28"/>
      <c r="D1" s="28"/>
      <c r="E1" s="28"/>
      <c r="F1" s="28"/>
      <c r="G1" s="28"/>
      <c r="H1" s="28"/>
      <c r="I1" s="28"/>
      <c r="J1" s="28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8.75">
      <c r="A2" s="12"/>
      <c r="B2" s="28" t="s">
        <v>52</v>
      </c>
      <c r="C2" s="28"/>
      <c r="D2" s="28"/>
      <c r="E2" s="28"/>
      <c r="F2" s="28"/>
      <c r="G2" s="28"/>
      <c r="H2" s="28"/>
      <c r="I2" s="28"/>
      <c r="J2" s="2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22.5" customHeight="1">
      <c r="A3" s="28" t="s">
        <v>96</v>
      </c>
      <c r="B3" s="28"/>
      <c r="C3" s="28"/>
      <c r="D3" s="28"/>
      <c r="E3" s="28"/>
      <c r="F3" s="28"/>
      <c r="G3" s="28"/>
      <c r="H3" s="28"/>
      <c r="I3" s="28"/>
      <c r="J3" s="28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8.75">
      <c r="A4" s="28" t="s">
        <v>97</v>
      </c>
      <c r="B4" s="28"/>
      <c r="C4" s="28"/>
      <c r="D4" s="28"/>
      <c r="E4" s="28"/>
      <c r="F4" s="28"/>
      <c r="G4" s="28"/>
      <c r="H4" s="28"/>
      <c r="I4" s="28"/>
      <c r="J4" s="28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8.75">
      <c r="A5" s="28" t="s">
        <v>124</v>
      </c>
      <c r="B5" s="28"/>
      <c r="C5" s="28"/>
      <c r="D5" s="28"/>
      <c r="E5" s="28"/>
      <c r="F5" s="28"/>
      <c r="G5" s="28"/>
      <c r="H5" s="28"/>
      <c r="I5" s="28"/>
      <c r="J5" s="28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ht="18.75">
      <c r="A6" s="13"/>
      <c r="B6" s="13"/>
      <c r="C6" s="13"/>
      <c r="D6" s="13"/>
      <c r="E6" s="13"/>
      <c r="F6" s="13"/>
      <c r="G6" s="10"/>
      <c r="H6" s="10"/>
      <c r="I6" s="10"/>
      <c r="J6" s="10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8.75">
      <c r="A7" s="22" t="s">
        <v>98</v>
      </c>
      <c r="B7" s="22"/>
      <c r="C7" s="22"/>
      <c r="D7" s="22"/>
      <c r="E7" s="22"/>
      <c r="F7" s="22"/>
      <c r="G7" s="9"/>
      <c r="H7" s="9"/>
      <c r="I7" s="9"/>
      <c r="J7" s="9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18.75">
      <c r="A8" s="23" t="s">
        <v>99</v>
      </c>
      <c r="B8" s="23"/>
      <c r="C8" s="23"/>
      <c r="D8" s="23"/>
      <c r="E8" s="23"/>
      <c r="F8" s="23"/>
      <c r="G8" s="9"/>
      <c r="H8" s="9"/>
      <c r="I8" s="9"/>
      <c r="J8" s="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8.75">
      <c r="A9" s="24" t="s">
        <v>100</v>
      </c>
      <c r="B9" s="24"/>
      <c r="C9" s="24"/>
      <c r="D9" s="24"/>
      <c r="E9" s="24"/>
      <c r="F9" s="24"/>
      <c r="G9" s="9"/>
      <c r="H9" s="9"/>
      <c r="I9" s="9"/>
      <c r="J9" s="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8.75">
      <c r="A10" s="25" t="s">
        <v>101</v>
      </c>
      <c r="B10" s="25"/>
      <c r="C10" s="25"/>
      <c r="D10" s="25"/>
      <c r="E10" s="25"/>
      <c r="F10" s="25"/>
      <c r="G10" s="10"/>
      <c r="H10" s="10"/>
      <c r="I10" s="10"/>
      <c r="J10" s="1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8.75">
      <c r="A11" s="25" t="s">
        <v>54</v>
      </c>
      <c r="B11" s="25"/>
      <c r="C11" s="25"/>
      <c r="D11" s="25"/>
      <c r="E11" s="25"/>
      <c r="F11" s="25"/>
      <c r="G11" s="10"/>
      <c r="H11" s="10"/>
      <c r="I11" s="10"/>
      <c r="J11" s="10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8.75">
      <c r="A12" s="13"/>
      <c r="B12" s="13"/>
      <c r="C12" s="13"/>
      <c r="D12" s="13"/>
      <c r="E12" s="12" t="s">
        <v>102</v>
      </c>
      <c r="F12" s="12"/>
      <c r="G12" s="21"/>
      <c r="H12" s="21"/>
      <c r="I12" s="21"/>
      <c r="J12" s="21" t="s">
        <v>103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ht="12.75" customHeight="1">
      <c r="A13" s="29" t="s">
        <v>0</v>
      </c>
      <c r="B13" s="29" t="s">
        <v>1</v>
      </c>
      <c r="C13" s="29" t="s">
        <v>2</v>
      </c>
      <c r="D13" s="29" t="s">
        <v>3</v>
      </c>
      <c r="E13" s="29" t="s">
        <v>4</v>
      </c>
      <c r="F13" s="29" t="s">
        <v>4</v>
      </c>
      <c r="G13" s="29" t="s">
        <v>4</v>
      </c>
      <c r="H13" s="29" t="s">
        <v>4</v>
      </c>
      <c r="I13" s="29" t="s">
        <v>4</v>
      </c>
      <c r="J13" s="29" t="s">
        <v>53</v>
      </c>
      <c r="K13" s="31" t="s">
        <v>4</v>
      </c>
      <c r="L13" s="26" t="s">
        <v>4</v>
      </c>
      <c r="M13" s="26" t="s">
        <v>4</v>
      </c>
      <c r="N13" s="26" t="s">
        <v>4</v>
      </c>
      <c r="O13" s="26" t="s">
        <v>4</v>
      </c>
      <c r="P13" s="26" t="s">
        <v>4</v>
      </c>
      <c r="Q13" s="26" t="s">
        <v>4</v>
      </c>
      <c r="R13" s="26" t="s">
        <v>4</v>
      </c>
      <c r="S13" s="26" t="s">
        <v>4</v>
      </c>
      <c r="T13" s="26" t="s">
        <v>4</v>
      </c>
      <c r="U13" s="26" t="s">
        <v>4</v>
      </c>
      <c r="V13" s="26" t="s">
        <v>4</v>
      </c>
      <c r="W13" s="26" t="s">
        <v>4</v>
      </c>
      <c r="X13" s="26" t="s">
        <v>4</v>
      </c>
      <c r="Y13" s="4" t="s">
        <v>4</v>
      </c>
      <c r="Z13" s="26" t="s">
        <v>4</v>
      </c>
      <c r="AA13" s="26" t="s">
        <v>4</v>
      </c>
      <c r="AB13" s="26" t="s">
        <v>4</v>
      </c>
      <c r="AC13" s="26" t="s">
        <v>4</v>
      </c>
      <c r="AD13" s="26" t="s">
        <v>4</v>
      </c>
      <c r="AE13" s="26" t="s">
        <v>4</v>
      </c>
    </row>
    <row r="14" spans="1:31" ht="18.7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32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4"/>
      <c r="Z14" s="27"/>
      <c r="AA14" s="27"/>
      <c r="AB14" s="27"/>
      <c r="AC14" s="27"/>
      <c r="AD14" s="27"/>
      <c r="AE14" s="27"/>
    </row>
    <row r="15" spans="1:31" ht="56.25" customHeight="1" outlineLevel="1">
      <c r="A15" s="16" t="s">
        <v>44</v>
      </c>
      <c r="B15" s="17" t="s">
        <v>6</v>
      </c>
      <c r="C15" s="17" t="s">
        <v>7</v>
      </c>
      <c r="D15" s="17" t="s">
        <v>5</v>
      </c>
      <c r="E15" s="17"/>
      <c r="F15" s="17"/>
      <c r="G15" s="17"/>
      <c r="H15" s="17"/>
      <c r="I15" s="18">
        <v>0</v>
      </c>
      <c r="J15" s="19">
        <f>J16+J38+J47+J62+J79+J89+J43</f>
        <v>7876.9642599999997</v>
      </c>
      <c r="K15" s="14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5159300</v>
      </c>
      <c r="AB15" s="6">
        <v>0</v>
      </c>
      <c r="AC15" s="5">
        <v>5065200</v>
      </c>
      <c r="AD15" s="6">
        <v>0</v>
      </c>
      <c r="AE15" s="5">
        <v>0</v>
      </c>
    </row>
    <row r="16" spans="1:31" ht="18.75" outlineLevel="2">
      <c r="A16" s="16" t="s">
        <v>45</v>
      </c>
      <c r="B16" s="17" t="s">
        <v>8</v>
      </c>
      <c r="C16" s="17" t="s">
        <v>7</v>
      </c>
      <c r="D16" s="17" t="s">
        <v>5</v>
      </c>
      <c r="E16" s="17"/>
      <c r="F16" s="17"/>
      <c r="G16" s="17"/>
      <c r="H16" s="17"/>
      <c r="I16" s="18">
        <v>0</v>
      </c>
      <c r="J16" s="19">
        <f>J17+J24+J27</f>
        <v>2304.8339999999998</v>
      </c>
      <c r="K16" s="14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2577000</v>
      </c>
      <c r="AB16" s="6">
        <v>0</v>
      </c>
      <c r="AC16" s="5">
        <v>2577000</v>
      </c>
      <c r="AD16" s="6">
        <v>0</v>
      </c>
      <c r="AE16" s="5">
        <v>0</v>
      </c>
    </row>
    <row r="17" spans="1:31" ht="78" customHeight="1" outlineLevel="3">
      <c r="A17" s="16" t="s">
        <v>46</v>
      </c>
      <c r="B17" s="17" t="s">
        <v>9</v>
      </c>
      <c r="C17" s="17" t="s">
        <v>7</v>
      </c>
      <c r="D17" s="17" t="s">
        <v>5</v>
      </c>
      <c r="E17" s="17"/>
      <c r="F17" s="17"/>
      <c r="G17" s="17"/>
      <c r="H17" s="17"/>
      <c r="I17" s="18">
        <v>0</v>
      </c>
      <c r="J17" s="19">
        <f>J18+J22</f>
        <v>2221.33</v>
      </c>
      <c r="K17" s="14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2567000</v>
      </c>
      <c r="AB17" s="6">
        <v>0</v>
      </c>
      <c r="AC17" s="5">
        <v>2567000</v>
      </c>
      <c r="AD17" s="6">
        <v>0</v>
      </c>
      <c r="AE17" s="5">
        <v>0</v>
      </c>
    </row>
    <row r="18" spans="1:31" ht="18.75" outlineLevel="4">
      <c r="A18" s="16" t="s">
        <v>47</v>
      </c>
      <c r="B18" s="17" t="s">
        <v>9</v>
      </c>
      <c r="C18" s="17" t="s">
        <v>10</v>
      </c>
      <c r="D18" s="17" t="s">
        <v>5</v>
      </c>
      <c r="E18" s="17"/>
      <c r="F18" s="17"/>
      <c r="G18" s="17"/>
      <c r="H18" s="17"/>
      <c r="I18" s="18">
        <v>0</v>
      </c>
      <c r="J18" s="19">
        <f>J19+J20+J21</f>
        <v>1810.3300000000002</v>
      </c>
      <c r="K18" s="14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2230000</v>
      </c>
      <c r="AB18" s="6">
        <v>0</v>
      </c>
      <c r="AC18" s="5">
        <v>2230000</v>
      </c>
      <c r="AD18" s="6">
        <v>0</v>
      </c>
      <c r="AE18" s="5">
        <v>0</v>
      </c>
    </row>
    <row r="19" spans="1:31" ht="112.5" outlineLevel="5">
      <c r="A19" s="16" t="s">
        <v>48</v>
      </c>
      <c r="B19" s="17" t="s">
        <v>9</v>
      </c>
      <c r="C19" s="17" t="s">
        <v>10</v>
      </c>
      <c r="D19" s="17" t="s">
        <v>11</v>
      </c>
      <c r="E19" s="17"/>
      <c r="F19" s="17"/>
      <c r="G19" s="17"/>
      <c r="H19" s="17"/>
      <c r="I19" s="18">
        <v>0</v>
      </c>
      <c r="J19" s="19">
        <v>1147.2360000000001</v>
      </c>
      <c r="K19" s="14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1241000</v>
      </c>
      <c r="AB19" s="6">
        <v>0</v>
      </c>
      <c r="AC19" s="5">
        <v>1241000</v>
      </c>
      <c r="AD19" s="6">
        <v>0</v>
      </c>
      <c r="AE19" s="5">
        <v>0</v>
      </c>
    </row>
    <row r="20" spans="1:31" ht="37.5" outlineLevel="5">
      <c r="A20" s="16" t="s">
        <v>49</v>
      </c>
      <c r="B20" s="17" t="s">
        <v>9</v>
      </c>
      <c r="C20" s="17" t="s">
        <v>10</v>
      </c>
      <c r="D20" s="17" t="s">
        <v>12</v>
      </c>
      <c r="E20" s="17"/>
      <c r="F20" s="17"/>
      <c r="G20" s="17"/>
      <c r="H20" s="17"/>
      <c r="I20" s="18">
        <v>0</v>
      </c>
      <c r="J20" s="19">
        <v>479.09399999999999</v>
      </c>
      <c r="K20" s="14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805000</v>
      </c>
      <c r="AB20" s="6">
        <v>0</v>
      </c>
      <c r="AC20" s="5">
        <v>805000</v>
      </c>
      <c r="AD20" s="6">
        <v>0</v>
      </c>
      <c r="AE20" s="5">
        <v>0</v>
      </c>
    </row>
    <row r="21" spans="1:31" ht="18.75" outlineLevel="5">
      <c r="A21" s="16" t="s">
        <v>50</v>
      </c>
      <c r="B21" s="17" t="s">
        <v>9</v>
      </c>
      <c r="C21" s="17" t="s">
        <v>10</v>
      </c>
      <c r="D21" s="17" t="s">
        <v>13</v>
      </c>
      <c r="E21" s="17"/>
      <c r="F21" s="17"/>
      <c r="G21" s="17"/>
      <c r="H21" s="17"/>
      <c r="I21" s="18">
        <v>0</v>
      </c>
      <c r="J21" s="19">
        <v>184</v>
      </c>
      <c r="K21" s="14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184000</v>
      </c>
      <c r="AB21" s="6">
        <v>0</v>
      </c>
      <c r="AC21" s="5">
        <v>184000</v>
      </c>
      <c r="AD21" s="6">
        <v>0</v>
      </c>
      <c r="AE21" s="5">
        <v>0</v>
      </c>
    </row>
    <row r="22" spans="1:31" ht="56.25" outlineLevel="4">
      <c r="A22" s="16" t="s">
        <v>51</v>
      </c>
      <c r="B22" s="17" t="s">
        <v>9</v>
      </c>
      <c r="C22" s="17" t="s">
        <v>14</v>
      </c>
      <c r="D22" s="17" t="s">
        <v>5</v>
      </c>
      <c r="E22" s="17"/>
      <c r="F22" s="17"/>
      <c r="G22" s="17"/>
      <c r="H22" s="17"/>
      <c r="I22" s="18">
        <v>0</v>
      </c>
      <c r="J22" s="19">
        <f>J23</f>
        <v>411</v>
      </c>
      <c r="K22" s="14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337000</v>
      </c>
      <c r="AB22" s="6">
        <v>0</v>
      </c>
      <c r="AC22" s="5">
        <v>337000</v>
      </c>
      <c r="AD22" s="6">
        <v>0</v>
      </c>
      <c r="AE22" s="5">
        <v>0</v>
      </c>
    </row>
    <row r="23" spans="1:31" ht="112.5" outlineLevel="5">
      <c r="A23" s="16" t="s">
        <v>48</v>
      </c>
      <c r="B23" s="17" t="s">
        <v>9</v>
      </c>
      <c r="C23" s="17" t="s">
        <v>14</v>
      </c>
      <c r="D23" s="17" t="s">
        <v>11</v>
      </c>
      <c r="E23" s="17"/>
      <c r="F23" s="17"/>
      <c r="G23" s="17"/>
      <c r="H23" s="17"/>
      <c r="I23" s="18">
        <v>0</v>
      </c>
      <c r="J23" s="19">
        <v>411</v>
      </c>
      <c r="K23" s="14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337000</v>
      </c>
      <c r="AB23" s="6">
        <v>0</v>
      </c>
      <c r="AC23" s="5">
        <v>337000</v>
      </c>
      <c r="AD23" s="6">
        <v>0</v>
      </c>
      <c r="AE23" s="5">
        <v>0</v>
      </c>
    </row>
    <row r="24" spans="1:31" ht="18.75" hidden="1" outlineLevel="3">
      <c r="A24" s="16" t="s">
        <v>55</v>
      </c>
      <c r="B24" s="17" t="s">
        <v>15</v>
      </c>
      <c r="C24" s="17" t="s">
        <v>7</v>
      </c>
      <c r="D24" s="17" t="s">
        <v>5</v>
      </c>
      <c r="E24" s="17"/>
      <c r="F24" s="17"/>
      <c r="G24" s="17"/>
      <c r="H24" s="17"/>
      <c r="I24" s="18">
        <v>0</v>
      </c>
      <c r="J24" s="19">
        <f>J25</f>
        <v>0</v>
      </c>
      <c r="K24" s="14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10000</v>
      </c>
      <c r="AB24" s="6">
        <v>0</v>
      </c>
      <c r="AC24" s="5">
        <v>10000</v>
      </c>
      <c r="AD24" s="6">
        <v>0</v>
      </c>
      <c r="AE24" s="5">
        <v>0</v>
      </c>
    </row>
    <row r="25" spans="1:31" ht="18.75" hidden="1" outlineLevel="4">
      <c r="A25" s="16" t="s">
        <v>56</v>
      </c>
      <c r="B25" s="17" t="s">
        <v>15</v>
      </c>
      <c r="C25" s="17" t="s">
        <v>16</v>
      </c>
      <c r="D25" s="17" t="s">
        <v>5</v>
      </c>
      <c r="E25" s="17"/>
      <c r="F25" s="17"/>
      <c r="G25" s="17"/>
      <c r="H25" s="17"/>
      <c r="I25" s="18">
        <v>0</v>
      </c>
      <c r="J25" s="19">
        <f>J26</f>
        <v>0</v>
      </c>
      <c r="K25" s="14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10000</v>
      </c>
      <c r="AB25" s="6">
        <v>0</v>
      </c>
      <c r="AC25" s="5">
        <v>10000</v>
      </c>
      <c r="AD25" s="6">
        <v>0</v>
      </c>
      <c r="AE25" s="5">
        <v>0</v>
      </c>
    </row>
    <row r="26" spans="1:31" ht="18.75" hidden="1" outlineLevel="5">
      <c r="A26" s="16" t="s">
        <v>50</v>
      </c>
      <c r="B26" s="17" t="s">
        <v>15</v>
      </c>
      <c r="C26" s="17" t="s">
        <v>16</v>
      </c>
      <c r="D26" s="17" t="s">
        <v>13</v>
      </c>
      <c r="E26" s="17"/>
      <c r="F26" s="17"/>
      <c r="G26" s="17"/>
      <c r="H26" s="17"/>
      <c r="I26" s="18">
        <v>0</v>
      </c>
      <c r="J26" s="19"/>
      <c r="K26" s="14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10000</v>
      </c>
      <c r="AB26" s="6">
        <v>0</v>
      </c>
      <c r="AC26" s="5">
        <v>10000</v>
      </c>
      <c r="AD26" s="6">
        <v>0</v>
      </c>
      <c r="AE26" s="5">
        <v>0</v>
      </c>
    </row>
    <row r="27" spans="1:31" ht="18.75" outlineLevel="5">
      <c r="A27" s="16" t="s">
        <v>91</v>
      </c>
      <c r="B27" s="17" t="s">
        <v>83</v>
      </c>
      <c r="C27" s="17" t="s">
        <v>7</v>
      </c>
      <c r="D27" s="17" t="s">
        <v>5</v>
      </c>
      <c r="E27" s="17"/>
      <c r="F27" s="17"/>
      <c r="G27" s="17"/>
      <c r="H27" s="17"/>
      <c r="I27" s="18"/>
      <c r="J27" s="19">
        <f>J28+J32+J30+J34+J36</f>
        <v>83.503999999999991</v>
      </c>
      <c r="K27" s="1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6"/>
      <c r="AC27" s="5"/>
      <c r="AD27" s="6"/>
      <c r="AE27" s="5"/>
    </row>
    <row r="28" spans="1:31" ht="56.25" outlineLevel="5">
      <c r="A28" s="16" t="s">
        <v>90</v>
      </c>
      <c r="B28" s="17" t="s">
        <v>83</v>
      </c>
      <c r="C28" s="17" t="s">
        <v>84</v>
      </c>
      <c r="D28" s="17" t="s">
        <v>5</v>
      </c>
      <c r="E28" s="17"/>
      <c r="F28" s="17"/>
      <c r="G28" s="17"/>
      <c r="H28" s="17"/>
      <c r="I28" s="18"/>
      <c r="J28" s="19">
        <f>J29</f>
        <v>31.263999999999999</v>
      </c>
      <c r="K28" s="1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6"/>
      <c r="AC28" s="5"/>
      <c r="AD28" s="6"/>
      <c r="AE28" s="5"/>
    </row>
    <row r="29" spans="1:31" ht="37.5" outlineLevel="5">
      <c r="A29" s="16" t="s">
        <v>49</v>
      </c>
      <c r="B29" s="17" t="s">
        <v>83</v>
      </c>
      <c r="C29" s="17" t="s">
        <v>84</v>
      </c>
      <c r="D29" s="17" t="s">
        <v>12</v>
      </c>
      <c r="E29" s="17"/>
      <c r="F29" s="17"/>
      <c r="G29" s="17"/>
      <c r="H29" s="17"/>
      <c r="I29" s="18"/>
      <c r="J29" s="19">
        <v>31.263999999999999</v>
      </c>
      <c r="K29" s="1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6"/>
      <c r="AC29" s="5"/>
      <c r="AD29" s="6"/>
      <c r="AE29" s="5"/>
    </row>
    <row r="30" spans="1:31" ht="18.75" outlineLevel="5">
      <c r="A30" s="16" t="s">
        <v>105</v>
      </c>
      <c r="B30" s="17" t="s">
        <v>83</v>
      </c>
      <c r="C30" s="17" t="s">
        <v>104</v>
      </c>
      <c r="D30" s="17" t="s">
        <v>5</v>
      </c>
      <c r="E30" s="17"/>
      <c r="F30" s="17"/>
      <c r="G30" s="17"/>
      <c r="H30" s="17"/>
      <c r="I30" s="18"/>
      <c r="J30" s="19">
        <f>J31</f>
        <v>10.5</v>
      </c>
      <c r="K30" s="1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6"/>
      <c r="AC30" s="5"/>
      <c r="AD30" s="6"/>
      <c r="AE30" s="5"/>
    </row>
    <row r="31" spans="1:31" ht="18.75" outlineLevel="5">
      <c r="A31" s="16" t="s">
        <v>50</v>
      </c>
      <c r="B31" s="17" t="s">
        <v>83</v>
      </c>
      <c r="C31" s="17" t="s">
        <v>104</v>
      </c>
      <c r="D31" s="17" t="s">
        <v>13</v>
      </c>
      <c r="E31" s="17"/>
      <c r="F31" s="17"/>
      <c r="G31" s="17"/>
      <c r="H31" s="17"/>
      <c r="I31" s="18"/>
      <c r="J31" s="19">
        <v>10.5</v>
      </c>
      <c r="K31" s="1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6"/>
      <c r="AC31" s="5"/>
      <c r="AD31" s="6"/>
      <c r="AE31" s="5"/>
    </row>
    <row r="32" spans="1:31" ht="37.5" outlineLevel="5">
      <c r="A32" s="16" t="s">
        <v>92</v>
      </c>
      <c r="B32" s="17" t="s">
        <v>83</v>
      </c>
      <c r="C32" s="17" t="s">
        <v>85</v>
      </c>
      <c r="D32" s="17" t="s">
        <v>5</v>
      </c>
      <c r="E32" s="17"/>
      <c r="F32" s="17"/>
      <c r="G32" s="17"/>
      <c r="H32" s="17"/>
      <c r="I32" s="18"/>
      <c r="J32" s="19">
        <f>J33</f>
        <v>11</v>
      </c>
      <c r="K32" s="1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6"/>
      <c r="AC32" s="5"/>
      <c r="AD32" s="6"/>
      <c r="AE32" s="5"/>
    </row>
    <row r="33" spans="1:31" ht="37.5" outlineLevel="5">
      <c r="A33" s="16" t="s">
        <v>49</v>
      </c>
      <c r="B33" s="17" t="s">
        <v>83</v>
      </c>
      <c r="C33" s="17" t="s">
        <v>85</v>
      </c>
      <c r="D33" s="17" t="s">
        <v>12</v>
      </c>
      <c r="E33" s="17"/>
      <c r="F33" s="17"/>
      <c r="G33" s="17"/>
      <c r="H33" s="17"/>
      <c r="I33" s="18"/>
      <c r="J33" s="19">
        <v>11</v>
      </c>
      <c r="K33" s="1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6"/>
      <c r="AC33" s="5"/>
      <c r="AD33" s="6"/>
      <c r="AE33" s="5"/>
    </row>
    <row r="34" spans="1:31" ht="37.5" outlineLevel="5">
      <c r="A34" s="16" t="s">
        <v>93</v>
      </c>
      <c r="B34" s="17" t="s">
        <v>83</v>
      </c>
      <c r="C34" s="17" t="s">
        <v>87</v>
      </c>
      <c r="D34" s="17" t="s">
        <v>5</v>
      </c>
      <c r="E34" s="17"/>
      <c r="F34" s="17"/>
      <c r="G34" s="17"/>
      <c r="H34" s="17"/>
      <c r="I34" s="18"/>
      <c r="J34" s="19">
        <f>J35</f>
        <v>30.74</v>
      </c>
      <c r="K34" s="1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6"/>
      <c r="AC34" s="5"/>
      <c r="AD34" s="6"/>
      <c r="AE34" s="5"/>
    </row>
    <row r="35" spans="1:31" ht="37.5" outlineLevel="5">
      <c r="A35" s="16" t="s">
        <v>49</v>
      </c>
      <c r="B35" s="17" t="s">
        <v>83</v>
      </c>
      <c r="C35" s="17" t="s">
        <v>87</v>
      </c>
      <c r="D35" s="17" t="s">
        <v>12</v>
      </c>
      <c r="E35" s="17"/>
      <c r="F35" s="17"/>
      <c r="G35" s="17"/>
      <c r="H35" s="17"/>
      <c r="I35" s="18"/>
      <c r="J35" s="19">
        <v>30.74</v>
      </c>
      <c r="K35" s="1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6"/>
      <c r="AC35" s="5"/>
      <c r="AD35" s="6"/>
      <c r="AE35" s="5"/>
    </row>
    <row r="36" spans="1:31" ht="37.5" hidden="1" outlineLevel="5">
      <c r="A36" s="16" t="s">
        <v>106</v>
      </c>
      <c r="B36" s="17" t="s">
        <v>83</v>
      </c>
      <c r="C36" s="17" t="s">
        <v>108</v>
      </c>
      <c r="D36" s="17" t="s">
        <v>5</v>
      </c>
      <c r="E36" s="17"/>
      <c r="F36" s="17"/>
      <c r="G36" s="17"/>
      <c r="H36" s="17"/>
      <c r="I36" s="18"/>
      <c r="J36" s="19">
        <f>J37</f>
        <v>0</v>
      </c>
      <c r="K36" s="1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6"/>
      <c r="AC36" s="5"/>
      <c r="AD36" s="6"/>
      <c r="AE36" s="5"/>
    </row>
    <row r="37" spans="1:31" ht="18.75" hidden="1" outlineLevel="5">
      <c r="A37" s="16" t="s">
        <v>107</v>
      </c>
      <c r="B37" s="17" t="s">
        <v>83</v>
      </c>
      <c r="C37" s="17" t="s">
        <v>108</v>
      </c>
      <c r="D37" s="17" t="s">
        <v>109</v>
      </c>
      <c r="E37" s="17"/>
      <c r="F37" s="17"/>
      <c r="G37" s="17"/>
      <c r="H37" s="17"/>
      <c r="I37" s="18"/>
      <c r="J37" s="19"/>
      <c r="K37" s="1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6"/>
      <c r="AC37" s="5"/>
      <c r="AD37" s="6"/>
      <c r="AE37" s="5"/>
    </row>
    <row r="38" spans="1:31" ht="18.75" outlineLevel="2" collapsed="1">
      <c r="A38" s="16" t="s">
        <v>57</v>
      </c>
      <c r="B38" s="17" t="s">
        <v>17</v>
      </c>
      <c r="C38" s="17" t="s">
        <v>7</v>
      </c>
      <c r="D38" s="17" t="s">
        <v>5</v>
      </c>
      <c r="E38" s="17"/>
      <c r="F38" s="17"/>
      <c r="G38" s="17"/>
      <c r="H38" s="17"/>
      <c r="I38" s="18">
        <v>0</v>
      </c>
      <c r="J38" s="19">
        <f>J39</f>
        <v>123.52</v>
      </c>
      <c r="K38" s="14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137000</v>
      </c>
      <c r="AB38" s="6">
        <v>0</v>
      </c>
      <c r="AC38" s="5">
        <v>137000</v>
      </c>
      <c r="AD38" s="6">
        <v>0</v>
      </c>
      <c r="AE38" s="5">
        <v>0</v>
      </c>
    </row>
    <row r="39" spans="1:31" ht="22.5" customHeight="1" outlineLevel="3">
      <c r="A39" s="16" t="s">
        <v>58</v>
      </c>
      <c r="B39" s="17" t="s">
        <v>18</v>
      </c>
      <c r="C39" s="17" t="s">
        <v>7</v>
      </c>
      <c r="D39" s="17" t="s">
        <v>5</v>
      </c>
      <c r="E39" s="17"/>
      <c r="F39" s="17"/>
      <c r="G39" s="17"/>
      <c r="H39" s="17"/>
      <c r="I39" s="18">
        <v>0</v>
      </c>
      <c r="J39" s="19">
        <f>J40</f>
        <v>123.52</v>
      </c>
      <c r="K39" s="14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137000</v>
      </c>
      <c r="AB39" s="6">
        <v>0</v>
      </c>
      <c r="AC39" s="5">
        <v>137000</v>
      </c>
      <c r="AD39" s="6">
        <v>0</v>
      </c>
      <c r="AE39" s="5">
        <v>0</v>
      </c>
    </row>
    <row r="40" spans="1:31" ht="56.25" outlineLevel="4">
      <c r="A40" s="16" t="s">
        <v>59</v>
      </c>
      <c r="B40" s="17" t="s">
        <v>18</v>
      </c>
      <c r="C40" s="17" t="s">
        <v>19</v>
      </c>
      <c r="D40" s="17" t="s">
        <v>5</v>
      </c>
      <c r="E40" s="17"/>
      <c r="F40" s="17"/>
      <c r="G40" s="17"/>
      <c r="H40" s="17"/>
      <c r="I40" s="18">
        <v>0</v>
      </c>
      <c r="J40" s="19">
        <f>J41+J42</f>
        <v>123.52</v>
      </c>
      <c r="K40" s="14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137000</v>
      </c>
      <c r="AB40" s="6">
        <v>0</v>
      </c>
      <c r="AC40" s="5">
        <v>137000</v>
      </c>
      <c r="AD40" s="6">
        <v>0</v>
      </c>
      <c r="AE40" s="5">
        <v>0</v>
      </c>
    </row>
    <row r="41" spans="1:31" ht="112.5" outlineLevel="5">
      <c r="A41" s="16" t="s">
        <v>48</v>
      </c>
      <c r="B41" s="17" t="s">
        <v>18</v>
      </c>
      <c r="C41" s="17" t="s">
        <v>19</v>
      </c>
      <c r="D41" s="17" t="s">
        <v>11</v>
      </c>
      <c r="E41" s="17"/>
      <c r="F41" s="17"/>
      <c r="G41" s="17"/>
      <c r="H41" s="17"/>
      <c r="I41" s="18">
        <v>0</v>
      </c>
      <c r="J41" s="19">
        <v>118.494</v>
      </c>
      <c r="K41" s="14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124000</v>
      </c>
      <c r="AB41" s="6">
        <v>0</v>
      </c>
      <c r="AC41" s="5">
        <v>124000</v>
      </c>
      <c r="AD41" s="6">
        <v>0</v>
      </c>
      <c r="AE41" s="5">
        <v>0</v>
      </c>
    </row>
    <row r="42" spans="1:31" ht="37.5" outlineLevel="5">
      <c r="A42" s="16" t="s">
        <v>49</v>
      </c>
      <c r="B42" s="17" t="s">
        <v>18</v>
      </c>
      <c r="C42" s="17" t="s">
        <v>19</v>
      </c>
      <c r="D42" s="17" t="s">
        <v>12</v>
      </c>
      <c r="E42" s="17"/>
      <c r="F42" s="17"/>
      <c r="G42" s="17"/>
      <c r="H42" s="17"/>
      <c r="I42" s="18">
        <v>0</v>
      </c>
      <c r="J42" s="19">
        <v>5.0259999999999998</v>
      </c>
      <c r="K42" s="14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13000</v>
      </c>
      <c r="AB42" s="6">
        <v>0</v>
      </c>
      <c r="AC42" s="5">
        <v>13000</v>
      </c>
      <c r="AD42" s="6">
        <v>0</v>
      </c>
      <c r="AE42" s="5">
        <v>0</v>
      </c>
    </row>
    <row r="43" spans="1:31" ht="39.75" customHeight="1" outlineLevel="5">
      <c r="A43" s="16" t="s">
        <v>112</v>
      </c>
      <c r="B43" s="17" t="s">
        <v>115</v>
      </c>
      <c r="C43" s="17" t="s">
        <v>7</v>
      </c>
      <c r="D43" s="17" t="s">
        <v>5</v>
      </c>
      <c r="E43" s="17"/>
      <c r="F43" s="17"/>
      <c r="G43" s="17"/>
      <c r="H43" s="17"/>
      <c r="I43" s="18"/>
      <c r="J43" s="19">
        <f>J44</f>
        <v>30</v>
      </c>
      <c r="K43" s="1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6"/>
      <c r="AC43" s="5"/>
      <c r="AD43" s="6"/>
      <c r="AE43" s="5"/>
    </row>
    <row r="44" spans="1:31" ht="58.5" customHeight="1" outlineLevel="5">
      <c r="A44" s="16" t="s">
        <v>113</v>
      </c>
      <c r="B44" s="17" t="s">
        <v>116</v>
      </c>
      <c r="C44" s="17" t="s">
        <v>7</v>
      </c>
      <c r="D44" s="17" t="s">
        <v>5</v>
      </c>
      <c r="E44" s="17"/>
      <c r="F44" s="17"/>
      <c r="G44" s="17"/>
      <c r="H44" s="17"/>
      <c r="I44" s="18"/>
      <c r="J44" s="19">
        <f>J45</f>
        <v>30</v>
      </c>
      <c r="K44" s="14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6"/>
      <c r="AC44" s="5"/>
      <c r="AD44" s="6"/>
      <c r="AE44" s="5"/>
    </row>
    <row r="45" spans="1:31" ht="59.25" customHeight="1" outlineLevel="5">
      <c r="A45" s="16" t="s">
        <v>114</v>
      </c>
      <c r="B45" s="17" t="s">
        <v>116</v>
      </c>
      <c r="C45" s="17" t="s">
        <v>117</v>
      </c>
      <c r="D45" s="17" t="s">
        <v>5</v>
      </c>
      <c r="E45" s="17"/>
      <c r="F45" s="17"/>
      <c r="G45" s="17"/>
      <c r="H45" s="17"/>
      <c r="I45" s="18"/>
      <c r="J45" s="19">
        <f>J46</f>
        <v>30</v>
      </c>
      <c r="K45" s="14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6"/>
      <c r="AC45" s="5"/>
      <c r="AD45" s="6"/>
      <c r="AE45" s="5"/>
    </row>
    <row r="46" spans="1:31" ht="37.5" outlineLevel="5">
      <c r="A46" s="16" t="s">
        <v>49</v>
      </c>
      <c r="B46" s="17" t="s">
        <v>116</v>
      </c>
      <c r="C46" s="17" t="s">
        <v>117</v>
      </c>
      <c r="D46" s="17" t="s">
        <v>12</v>
      </c>
      <c r="E46" s="17"/>
      <c r="F46" s="17"/>
      <c r="G46" s="17"/>
      <c r="H46" s="17"/>
      <c r="I46" s="18"/>
      <c r="J46" s="19">
        <v>30</v>
      </c>
      <c r="K46" s="1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6"/>
      <c r="AC46" s="5"/>
      <c r="AD46" s="6"/>
      <c r="AE46" s="5"/>
    </row>
    <row r="47" spans="1:31" ht="18.75" outlineLevel="2">
      <c r="A47" s="16" t="s">
        <v>60</v>
      </c>
      <c r="B47" s="17" t="s">
        <v>20</v>
      </c>
      <c r="C47" s="17" t="s">
        <v>7</v>
      </c>
      <c r="D47" s="17" t="s">
        <v>5</v>
      </c>
      <c r="E47" s="17"/>
      <c r="F47" s="17"/>
      <c r="G47" s="17"/>
      <c r="H47" s="17"/>
      <c r="I47" s="18">
        <v>0</v>
      </c>
      <c r="J47" s="19">
        <f>J48+J57</f>
        <v>2860.9149600000001</v>
      </c>
      <c r="K47" s="14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235200</v>
      </c>
      <c r="AB47" s="6">
        <v>0</v>
      </c>
      <c r="AC47" s="5">
        <v>235200</v>
      </c>
      <c r="AD47" s="6">
        <v>0</v>
      </c>
      <c r="AE47" s="5">
        <v>0</v>
      </c>
    </row>
    <row r="48" spans="1:31" ht="18.75" outlineLevel="3">
      <c r="A48" s="16" t="s">
        <v>61</v>
      </c>
      <c r="B48" s="17" t="s">
        <v>21</v>
      </c>
      <c r="C48" s="17" t="s">
        <v>7</v>
      </c>
      <c r="D48" s="17" t="s">
        <v>5</v>
      </c>
      <c r="E48" s="17"/>
      <c r="F48" s="17"/>
      <c r="G48" s="17"/>
      <c r="H48" s="17"/>
      <c r="I48" s="18">
        <v>0</v>
      </c>
      <c r="J48" s="19">
        <f>J51+J53+J55+J49</f>
        <v>1191.1149599999999</v>
      </c>
      <c r="K48" s="14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235200</v>
      </c>
      <c r="AB48" s="6">
        <v>0</v>
      </c>
      <c r="AC48" s="5">
        <v>235200</v>
      </c>
      <c r="AD48" s="6">
        <v>0</v>
      </c>
      <c r="AE48" s="5">
        <v>0</v>
      </c>
    </row>
    <row r="49" spans="1:31" ht="41.25" customHeight="1" outlineLevel="3">
      <c r="A49" s="16" t="s">
        <v>118</v>
      </c>
      <c r="B49" s="17" t="s">
        <v>21</v>
      </c>
      <c r="C49" s="17" t="s">
        <v>119</v>
      </c>
      <c r="D49" s="17" t="s">
        <v>5</v>
      </c>
      <c r="E49" s="17"/>
      <c r="F49" s="17"/>
      <c r="G49" s="17"/>
      <c r="H49" s="17"/>
      <c r="I49" s="18"/>
      <c r="J49" s="19">
        <f>J50</f>
        <v>35</v>
      </c>
      <c r="K49" s="14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6"/>
      <c r="AC49" s="5"/>
      <c r="AD49" s="6"/>
      <c r="AE49" s="5"/>
    </row>
    <row r="50" spans="1:31" ht="41.25" customHeight="1" outlineLevel="3">
      <c r="A50" s="16" t="s">
        <v>49</v>
      </c>
      <c r="B50" s="17" t="s">
        <v>21</v>
      </c>
      <c r="C50" s="17" t="s">
        <v>119</v>
      </c>
      <c r="D50" s="17" t="s">
        <v>12</v>
      </c>
      <c r="E50" s="17"/>
      <c r="F50" s="17"/>
      <c r="G50" s="17"/>
      <c r="H50" s="17"/>
      <c r="I50" s="18"/>
      <c r="J50" s="19">
        <v>35</v>
      </c>
      <c r="K50" s="14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6"/>
      <c r="AC50" s="5"/>
      <c r="AD50" s="6"/>
      <c r="AE50" s="5"/>
    </row>
    <row r="51" spans="1:31" ht="56.25" outlineLevel="4">
      <c r="A51" s="16" t="s">
        <v>62</v>
      </c>
      <c r="B51" s="17" t="s">
        <v>21</v>
      </c>
      <c r="C51" s="17" t="s">
        <v>22</v>
      </c>
      <c r="D51" s="17" t="s">
        <v>5</v>
      </c>
      <c r="E51" s="17"/>
      <c r="F51" s="17"/>
      <c r="G51" s="17"/>
      <c r="H51" s="17"/>
      <c r="I51" s="18">
        <v>0</v>
      </c>
      <c r="J51" s="19">
        <f>J52</f>
        <v>189</v>
      </c>
      <c r="K51" s="14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224000</v>
      </c>
      <c r="AB51" s="6">
        <v>0</v>
      </c>
      <c r="AC51" s="5">
        <v>224000</v>
      </c>
      <c r="AD51" s="6">
        <v>0</v>
      </c>
      <c r="AE51" s="5">
        <v>0</v>
      </c>
    </row>
    <row r="52" spans="1:31" ht="37.5" outlineLevel="5">
      <c r="A52" s="16" t="s">
        <v>49</v>
      </c>
      <c r="B52" s="17" t="s">
        <v>21</v>
      </c>
      <c r="C52" s="17" t="s">
        <v>22</v>
      </c>
      <c r="D52" s="17" t="s">
        <v>12</v>
      </c>
      <c r="E52" s="17"/>
      <c r="F52" s="17"/>
      <c r="G52" s="17"/>
      <c r="H52" s="17"/>
      <c r="I52" s="18">
        <v>0</v>
      </c>
      <c r="J52" s="19">
        <v>189</v>
      </c>
      <c r="K52" s="14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224000</v>
      </c>
      <c r="AB52" s="6">
        <v>0</v>
      </c>
      <c r="AC52" s="5">
        <v>224000</v>
      </c>
      <c r="AD52" s="6">
        <v>0</v>
      </c>
      <c r="AE52" s="5">
        <v>0</v>
      </c>
    </row>
    <row r="53" spans="1:31" ht="56.25" outlineLevel="4">
      <c r="A53" s="16" t="s">
        <v>63</v>
      </c>
      <c r="B53" s="17" t="s">
        <v>21</v>
      </c>
      <c r="C53" s="17" t="s">
        <v>23</v>
      </c>
      <c r="D53" s="17" t="s">
        <v>5</v>
      </c>
      <c r="E53" s="17"/>
      <c r="F53" s="17"/>
      <c r="G53" s="17"/>
      <c r="H53" s="17"/>
      <c r="I53" s="18">
        <v>0</v>
      </c>
      <c r="J53" s="19">
        <f>J54</f>
        <v>11.2</v>
      </c>
      <c r="K53" s="14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11200</v>
      </c>
      <c r="AB53" s="6">
        <v>0</v>
      </c>
      <c r="AC53" s="5">
        <v>11200</v>
      </c>
      <c r="AD53" s="6">
        <v>0</v>
      </c>
      <c r="AE53" s="5">
        <v>0</v>
      </c>
    </row>
    <row r="54" spans="1:31" ht="37.5" outlineLevel="5">
      <c r="A54" s="16" t="s">
        <v>49</v>
      </c>
      <c r="B54" s="17" t="s">
        <v>21</v>
      </c>
      <c r="C54" s="17" t="s">
        <v>23</v>
      </c>
      <c r="D54" s="17" t="s">
        <v>12</v>
      </c>
      <c r="E54" s="17"/>
      <c r="F54" s="17"/>
      <c r="G54" s="17"/>
      <c r="H54" s="17"/>
      <c r="I54" s="18">
        <v>0</v>
      </c>
      <c r="J54" s="19">
        <v>11.2</v>
      </c>
      <c r="K54" s="14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11200</v>
      </c>
      <c r="AB54" s="6">
        <v>0</v>
      </c>
      <c r="AC54" s="5">
        <v>11200</v>
      </c>
      <c r="AD54" s="6">
        <v>0</v>
      </c>
      <c r="AE54" s="5">
        <v>0</v>
      </c>
    </row>
    <row r="55" spans="1:31" ht="93.75" outlineLevel="5">
      <c r="A55" s="16" t="s">
        <v>110</v>
      </c>
      <c r="B55" s="17" t="s">
        <v>21</v>
      </c>
      <c r="C55" s="17" t="s">
        <v>111</v>
      </c>
      <c r="D55" s="17" t="s">
        <v>5</v>
      </c>
      <c r="E55" s="17"/>
      <c r="F55" s="17"/>
      <c r="G55" s="17"/>
      <c r="H55" s="17"/>
      <c r="I55" s="18"/>
      <c r="J55" s="19">
        <f>J56</f>
        <v>955.91495999999995</v>
      </c>
      <c r="K55" s="1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6"/>
      <c r="AC55" s="5"/>
      <c r="AD55" s="6"/>
      <c r="AE55" s="5"/>
    </row>
    <row r="56" spans="1:31" ht="37.5" outlineLevel="5">
      <c r="A56" s="16" t="s">
        <v>49</v>
      </c>
      <c r="B56" s="17" t="s">
        <v>21</v>
      </c>
      <c r="C56" s="17" t="s">
        <v>111</v>
      </c>
      <c r="D56" s="17" t="s">
        <v>12</v>
      </c>
      <c r="E56" s="17"/>
      <c r="F56" s="17"/>
      <c r="G56" s="17"/>
      <c r="H56" s="17"/>
      <c r="I56" s="18"/>
      <c r="J56" s="19">
        <v>955.91495999999995</v>
      </c>
      <c r="K56" s="14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6"/>
      <c r="AC56" s="5"/>
      <c r="AD56" s="6"/>
      <c r="AE56" s="5"/>
    </row>
    <row r="57" spans="1:31" ht="37.5" outlineLevel="5">
      <c r="A57" s="16" t="s">
        <v>94</v>
      </c>
      <c r="B57" s="17" t="s">
        <v>86</v>
      </c>
      <c r="C57" s="17" t="s">
        <v>7</v>
      </c>
      <c r="D57" s="17" t="s">
        <v>5</v>
      </c>
      <c r="E57" s="17"/>
      <c r="F57" s="17"/>
      <c r="G57" s="17"/>
      <c r="H57" s="17"/>
      <c r="I57" s="18"/>
      <c r="J57" s="19">
        <f>J58</f>
        <v>1669.8</v>
      </c>
      <c r="K57" s="1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6"/>
      <c r="AC57" s="5"/>
      <c r="AD57" s="6"/>
      <c r="AE57" s="5"/>
    </row>
    <row r="58" spans="1:31" ht="37.5" outlineLevel="5">
      <c r="A58" s="16" t="s">
        <v>93</v>
      </c>
      <c r="B58" s="17" t="s">
        <v>86</v>
      </c>
      <c r="C58" s="17" t="s">
        <v>87</v>
      </c>
      <c r="D58" s="17" t="s">
        <v>5</v>
      </c>
      <c r="E58" s="17"/>
      <c r="F58" s="17"/>
      <c r="G58" s="17"/>
      <c r="H58" s="17"/>
      <c r="I58" s="18"/>
      <c r="J58" s="19">
        <f>J59+J60+J61</f>
        <v>1669.8</v>
      </c>
      <c r="K58" s="14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6"/>
      <c r="AC58" s="5"/>
      <c r="AD58" s="6"/>
      <c r="AE58" s="5"/>
    </row>
    <row r="59" spans="1:31" ht="37.5" outlineLevel="5">
      <c r="A59" s="16" t="s">
        <v>49</v>
      </c>
      <c r="B59" s="17" t="s">
        <v>86</v>
      </c>
      <c r="C59" s="17" t="s">
        <v>87</v>
      </c>
      <c r="D59" s="17" t="s">
        <v>12</v>
      </c>
      <c r="E59" s="17"/>
      <c r="F59" s="17"/>
      <c r="G59" s="17"/>
      <c r="H59" s="17"/>
      <c r="I59" s="18"/>
      <c r="J59" s="19">
        <v>88.5</v>
      </c>
      <c r="K59" s="14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6"/>
      <c r="AC59" s="5"/>
      <c r="AD59" s="6"/>
      <c r="AE59" s="5"/>
    </row>
    <row r="60" spans="1:31" ht="56.25" outlineLevel="5">
      <c r="A60" s="16" t="s">
        <v>89</v>
      </c>
      <c r="B60" s="17" t="s">
        <v>86</v>
      </c>
      <c r="C60" s="17" t="s">
        <v>87</v>
      </c>
      <c r="D60" s="17" t="s">
        <v>88</v>
      </c>
      <c r="E60" s="17"/>
      <c r="F60" s="17"/>
      <c r="G60" s="17"/>
      <c r="H60" s="17"/>
      <c r="I60" s="18"/>
      <c r="J60" s="19">
        <v>1571.3</v>
      </c>
      <c r="K60" s="1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6"/>
      <c r="AC60" s="5"/>
      <c r="AD60" s="6"/>
      <c r="AE60" s="5"/>
    </row>
    <row r="61" spans="1:31" ht="18.75" outlineLevel="5">
      <c r="A61" s="16" t="s">
        <v>50</v>
      </c>
      <c r="B61" s="17" t="s">
        <v>86</v>
      </c>
      <c r="C61" s="17" t="s">
        <v>87</v>
      </c>
      <c r="D61" s="17" t="s">
        <v>13</v>
      </c>
      <c r="E61" s="17"/>
      <c r="F61" s="17"/>
      <c r="G61" s="17"/>
      <c r="H61" s="17"/>
      <c r="I61" s="18"/>
      <c r="J61" s="19">
        <v>10</v>
      </c>
      <c r="K61" s="1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6"/>
      <c r="AC61" s="5"/>
      <c r="AD61" s="6"/>
      <c r="AE61" s="5"/>
    </row>
    <row r="62" spans="1:31" ht="25.5" customHeight="1" outlineLevel="2">
      <c r="A62" s="16" t="s">
        <v>64</v>
      </c>
      <c r="B62" s="17" t="s">
        <v>24</v>
      </c>
      <c r="C62" s="17" t="s">
        <v>7</v>
      </c>
      <c r="D62" s="17" t="s">
        <v>5</v>
      </c>
      <c r="E62" s="17"/>
      <c r="F62" s="17"/>
      <c r="G62" s="17"/>
      <c r="H62" s="17"/>
      <c r="I62" s="18">
        <v>0</v>
      </c>
      <c r="J62" s="19">
        <f>J63+J70</f>
        <v>1258</v>
      </c>
      <c r="K62" s="14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1007000</v>
      </c>
      <c r="AB62" s="6">
        <v>0</v>
      </c>
      <c r="AC62" s="5">
        <v>1007000</v>
      </c>
      <c r="AD62" s="6">
        <v>0</v>
      </c>
      <c r="AE62" s="5">
        <v>0</v>
      </c>
    </row>
    <row r="63" spans="1:31" ht="18.75" outlineLevel="3">
      <c r="A63" s="16" t="s">
        <v>65</v>
      </c>
      <c r="B63" s="17" t="s">
        <v>25</v>
      </c>
      <c r="C63" s="17" t="s">
        <v>7</v>
      </c>
      <c r="D63" s="17" t="s">
        <v>5</v>
      </c>
      <c r="E63" s="17"/>
      <c r="F63" s="17"/>
      <c r="G63" s="17"/>
      <c r="H63" s="17"/>
      <c r="I63" s="18">
        <v>0</v>
      </c>
      <c r="J63" s="19">
        <f>J64+J66+J68</f>
        <v>556</v>
      </c>
      <c r="K63" s="14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450000</v>
      </c>
      <c r="AB63" s="6">
        <v>0</v>
      </c>
      <c r="AC63" s="5">
        <v>450000</v>
      </c>
      <c r="AD63" s="6">
        <v>0</v>
      </c>
      <c r="AE63" s="5">
        <v>0</v>
      </c>
    </row>
    <row r="64" spans="1:31" ht="80.25" customHeight="1" outlineLevel="4">
      <c r="A64" s="16" t="s">
        <v>66</v>
      </c>
      <c r="B64" s="17" t="s">
        <v>25</v>
      </c>
      <c r="C64" s="17" t="s">
        <v>26</v>
      </c>
      <c r="D64" s="17" t="s">
        <v>5</v>
      </c>
      <c r="E64" s="17"/>
      <c r="F64" s="17"/>
      <c r="G64" s="17"/>
      <c r="H64" s="17"/>
      <c r="I64" s="18">
        <v>0</v>
      </c>
      <c r="J64" s="19">
        <f>J65</f>
        <v>445</v>
      </c>
      <c r="K64" s="14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400000</v>
      </c>
      <c r="AB64" s="6">
        <v>0</v>
      </c>
      <c r="AC64" s="5">
        <v>400000</v>
      </c>
      <c r="AD64" s="6">
        <v>0</v>
      </c>
      <c r="AE64" s="5">
        <v>0</v>
      </c>
    </row>
    <row r="65" spans="1:31" ht="18.75" outlineLevel="5">
      <c r="A65" s="16" t="s">
        <v>50</v>
      </c>
      <c r="B65" s="17" t="s">
        <v>25</v>
      </c>
      <c r="C65" s="17" t="s">
        <v>26</v>
      </c>
      <c r="D65" s="17" t="s">
        <v>13</v>
      </c>
      <c r="E65" s="17"/>
      <c r="F65" s="17"/>
      <c r="G65" s="17"/>
      <c r="H65" s="17"/>
      <c r="I65" s="18">
        <v>0</v>
      </c>
      <c r="J65" s="19">
        <v>445</v>
      </c>
      <c r="K65" s="14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400000</v>
      </c>
      <c r="AB65" s="6">
        <v>0</v>
      </c>
      <c r="AC65" s="5">
        <v>400000</v>
      </c>
      <c r="AD65" s="6">
        <v>0</v>
      </c>
      <c r="AE65" s="5">
        <v>0</v>
      </c>
    </row>
    <row r="66" spans="1:31" ht="93.75" outlineLevel="4">
      <c r="A66" s="16" t="s">
        <v>67</v>
      </c>
      <c r="B66" s="17" t="s">
        <v>25</v>
      </c>
      <c r="C66" s="17" t="s">
        <v>27</v>
      </c>
      <c r="D66" s="17" t="s">
        <v>5</v>
      </c>
      <c r="E66" s="17"/>
      <c r="F66" s="17"/>
      <c r="G66" s="17"/>
      <c r="H66" s="17"/>
      <c r="I66" s="18">
        <v>0</v>
      </c>
      <c r="J66" s="19">
        <f>J67</f>
        <v>21</v>
      </c>
      <c r="K66" s="14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50000</v>
      </c>
      <c r="AB66" s="6">
        <v>0</v>
      </c>
      <c r="AC66" s="5">
        <v>50000</v>
      </c>
      <c r="AD66" s="6">
        <v>0</v>
      </c>
      <c r="AE66" s="5">
        <v>0</v>
      </c>
    </row>
    <row r="67" spans="1:31" ht="18.75" outlineLevel="5">
      <c r="A67" s="16" t="s">
        <v>50</v>
      </c>
      <c r="B67" s="17" t="s">
        <v>25</v>
      </c>
      <c r="C67" s="17" t="s">
        <v>27</v>
      </c>
      <c r="D67" s="17" t="s">
        <v>13</v>
      </c>
      <c r="E67" s="17"/>
      <c r="F67" s="17"/>
      <c r="G67" s="17"/>
      <c r="H67" s="17"/>
      <c r="I67" s="18">
        <v>0</v>
      </c>
      <c r="J67" s="19">
        <v>21</v>
      </c>
      <c r="K67" s="14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50000</v>
      </c>
      <c r="AB67" s="6">
        <v>0</v>
      </c>
      <c r="AC67" s="5">
        <v>50000</v>
      </c>
      <c r="AD67" s="6">
        <v>0</v>
      </c>
      <c r="AE67" s="5">
        <v>0</v>
      </c>
    </row>
    <row r="68" spans="1:31" ht="37.5" outlineLevel="5">
      <c r="A68" s="16" t="s">
        <v>120</v>
      </c>
      <c r="B68" s="17" t="s">
        <v>25</v>
      </c>
      <c r="C68" s="17" t="s">
        <v>121</v>
      </c>
      <c r="D68" s="17" t="s">
        <v>5</v>
      </c>
      <c r="E68" s="17"/>
      <c r="F68" s="17"/>
      <c r="G68" s="17"/>
      <c r="H68" s="17"/>
      <c r="I68" s="18"/>
      <c r="J68" s="19">
        <f>J69</f>
        <v>90</v>
      </c>
      <c r="K68" s="1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6"/>
      <c r="AC68" s="5"/>
      <c r="AD68" s="6"/>
      <c r="AE68" s="5"/>
    </row>
    <row r="69" spans="1:31" ht="37.5" outlineLevel="5">
      <c r="A69" s="16" t="s">
        <v>49</v>
      </c>
      <c r="B69" s="17" t="s">
        <v>25</v>
      </c>
      <c r="C69" s="17" t="s">
        <v>121</v>
      </c>
      <c r="D69" s="17" t="s">
        <v>12</v>
      </c>
      <c r="E69" s="17"/>
      <c r="F69" s="17"/>
      <c r="G69" s="17"/>
      <c r="H69" s="17"/>
      <c r="I69" s="18"/>
      <c r="J69" s="19">
        <v>90</v>
      </c>
      <c r="K69" s="14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6"/>
      <c r="AC69" s="5"/>
      <c r="AD69" s="6"/>
      <c r="AE69" s="5"/>
    </row>
    <row r="70" spans="1:31" ht="18.75" outlineLevel="3">
      <c r="A70" s="16" t="s">
        <v>68</v>
      </c>
      <c r="B70" s="17" t="s">
        <v>28</v>
      </c>
      <c r="C70" s="17" t="s">
        <v>7</v>
      </c>
      <c r="D70" s="17" t="s">
        <v>5</v>
      </c>
      <c r="E70" s="17"/>
      <c r="F70" s="17"/>
      <c r="G70" s="17"/>
      <c r="H70" s="17"/>
      <c r="I70" s="18">
        <v>0</v>
      </c>
      <c r="J70" s="19">
        <f>J71+J73+J75+J77</f>
        <v>702</v>
      </c>
      <c r="K70" s="14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557000</v>
      </c>
      <c r="AB70" s="6">
        <v>0</v>
      </c>
      <c r="AC70" s="5">
        <v>557000</v>
      </c>
      <c r="AD70" s="6">
        <v>0</v>
      </c>
      <c r="AE70" s="5">
        <v>0</v>
      </c>
    </row>
    <row r="71" spans="1:31" ht="18.75" outlineLevel="4">
      <c r="A71" s="16" t="s">
        <v>69</v>
      </c>
      <c r="B71" s="17" t="s">
        <v>28</v>
      </c>
      <c r="C71" s="17" t="s">
        <v>29</v>
      </c>
      <c r="D71" s="17" t="s">
        <v>5</v>
      </c>
      <c r="E71" s="17"/>
      <c r="F71" s="17"/>
      <c r="G71" s="17"/>
      <c r="H71" s="17"/>
      <c r="I71" s="18">
        <v>0</v>
      </c>
      <c r="J71" s="19">
        <f>J72</f>
        <v>214</v>
      </c>
      <c r="K71" s="14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414000</v>
      </c>
      <c r="AB71" s="6">
        <v>0</v>
      </c>
      <c r="AC71" s="5">
        <v>414000</v>
      </c>
      <c r="AD71" s="6">
        <v>0</v>
      </c>
      <c r="AE71" s="5">
        <v>0</v>
      </c>
    </row>
    <row r="72" spans="1:31" ht="37.5" outlineLevel="5">
      <c r="A72" s="16" t="s">
        <v>49</v>
      </c>
      <c r="B72" s="17" t="s">
        <v>28</v>
      </c>
      <c r="C72" s="17" t="s">
        <v>29</v>
      </c>
      <c r="D72" s="17" t="s">
        <v>12</v>
      </c>
      <c r="E72" s="17"/>
      <c r="F72" s="17"/>
      <c r="G72" s="17"/>
      <c r="H72" s="17"/>
      <c r="I72" s="18">
        <v>0</v>
      </c>
      <c r="J72" s="19">
        <v>214</v>
      </c>
      <c r="K72" s="14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414000</v>
      </c>
      <c r="AB72" s="6">
        <v>0</v>
      </c>
      <c r="AC72" s="5">
        <v>414000</v>
      </c>
      <c r="AD72" s="6">
        <v>0</v>
      </c>
      <c r="AE72" s="5">
        <v>0</v>
      </c>
    </row>
    <row r="73" spans="1:31" ht="56.25" outlineLevel="4">
      <c r="A73" s="16" t="s">
        <v>70</v>
      </c>
      <c r="B73" s="17" t="s">
        <v>28</v>
      </c>
      <c r="C73" s="17" t="s">
        <v>30</v>
      </c>
      <c r="D73" s="17" t="s">
        <v>5</v>
      </c>
      <c r="E73" s="17"/>
      <c r="F73" s="17"/>
      <c r="G73" s="17"/>
      <c r="H73" s="17"/>
      <c r="I73" s="18">
        <v>0</v>
      </c>
      <c r="J73" s="19">
        <f>J74</f>
        <v>488</v>
      </c>
      <c r="K73" s="14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100000</v>
      </c>
      <c r="AB73" s="6">
        <v>0</v>
      </c>
      <c r="AC73" s="5">
        <v>100000</v>
      </c>
      <c r="AD73" s="6">
        <v>0</v>
      </c>
      <c r="AE73" s="5">
        <v>0</v>
      </c>
    </row>
    <row r="74" spans="1:31" ht="36.75" customHeight="1" outlineLevel="5">
      <c r="A74" s="16" t="s">
        <v>49</v>
      </c>
      <c r="B74" s="17" t="s">
        <v>28</v>
      </c>
      <c r="C74" s="17" t="s">
        <v>30</v>
      </c>
      <c r="D74" s="17" t="s">
        <v>12</v>
      </c>
      <c r="E74" s="17"/>
      <c r="F74" s="17"/>
      <c r="G74" s="17"/>
      <c r="H74" s="17"/>
      <c r="I74" s="18">
        <v>0</v>
      </c>
      <c r="J74" s="19">
        <v>488</v>
      </c>
      <c r="K74" s="14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100000</v>
      </c>
      <c r="AB74" s="6">
        <v>0</v>
      </c>
      <c r="AC74" s="5">
        <v>100000</v>
      </c>
      <c r="AD74" s="6">
        <v>0</v>
      </c>
      <c r="AE74" s="5">
        <v>0</v>
      </c>
    </row>
    <row r="75" spans="1:31" ht="18.75" hidden="1" outlineLevel="4">
      <c r="A75" s="16" t="s">
        <v>71</v>
      </c>
      <c r="B75" s="17" t="s">
        <v>28</v>
      </c>
      <c r="C75" s="17" t="s">
        <v>31</v>
      </c>
      <c r="D75" s="17" t="s">
        <v>5</v>
      </c>
      <c r="E75" s="17"/>
      <c r="F75" s="17"/>
      <c r="G75" s="17"/>
      <c r="H75" s="17"/>
      <c r="I75" s="18">
        <v>0</v>
      </c>
      <c r="J75" s="19">
        <f>J76</f>
        <v>0</v>
      </c>
      <c r="K75" s="14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3000</v>
      </c>
      <c r="AB75" s="6">
        <v>0</v>
      </c>
      <c r="AC75" s="5">
        <v>3000</v>
      </c>
      <c r="AD75" s="6">
        <v>0</v>
      </c>
      <c r="AE75" s="5">
        <v>0</v>
      </c>
    </row>
    <row r="76" spans="1:31" ht="37.5" hidden="1" outlineLevel="5">
      <c r="A76" s="16" t="s">
        <v>49</v>
      </c>
      <c r="B76" s="17" t="s">
        <v>28</v>
      </c>
      <c r="C76" s="17" t="s">
        <v>31</v>
      </c>
      <c r="D76" s="17" t="s">
        <v>12</v>
      </c>
      <c r="E76" s="17"/>
      <c r="F76" s="17"/>
      <c r="G76" s="17"/>
      <c r="H76" s="17"/>
      <c r="I76" s="18">
        <v>0</v>
      </c>
      <c r="J76" s="19"/>
      <c r="K76" s="14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3000</v>
      </c>
      <c r="AB76" s="6">
        <v>0</v>
      </c>
      <c r="AC76" s="5">
        <v>3000</v>
      </c>
      <c r="AD76" s="6">
        <v>0</v>
      </c>
      <c r="AE76" s="5">
        <v>0</v>
      </c>
    </row>
    <row r="77" spans="1:31" ht="23.25" hidden="1" customHeight="1" outlineLevel="4">
      <c r="A77" s="16" t="s">
        <v>72</v>
      </c>
      <c r="B77" s="17" t="s">
        <v>28</v>
      </c>
      <c r="C77" s="17" t="s">
        <v>32</v>
      </c>
      <c r="D77" s="17" t="s">
        <v>5</v>
      </c>
      <c r="E77" s="17"/>
      <c r="F77" s="17"/>
      <c r="G77" s="17"/>
      <c r="H77" s="17"/>
      <c r="I77" s="18">
        <v>0</v>
      </c>
      <c r="J77" s="19">
        <f>J78</f>
        <v>0</v>
      </c>
      <c r="K77" s="14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40000</v>
      </c>
      <c r="AB77" s="6">
        <v>0</v>
      </c>
      <c r="AC77" s="5">
        <v>40000</v>
      </c>
      <c r="AD77" s="6">
        <v>0</v>
      </c>
      <c r="AE77" s="5">
        <v>0</v>
      </c>
    </row>
    <row r="78" spans="1:31" ht="37.5" hidden="1" outlineLevel="5">
      <c r="A78" s="16" t="s">
        <v>49</v>
      </c>
      <c r="B78" s="17" t="s">
        <v>28</v>
      </c>
      <c r="C78" s="17" t="s">
        <v>32</v>
      </c>
      <c r="D78" s="17" t="s">
        <v>12</v>
      </c>
      <c r="E78" s="17"/>
      <c r="F78" s="17"/>
      <c r="G78" s="17"/>
      <c r="H78" s="17"/>
      <c r="I78" s="18">
        <v>0</v>
      </c>
      <c r="J78" s="19"/>
      <c r="K78" s="14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40000</v>
      </c>
      <c r="AB78" s="6">
        <v>0</v>
      </c>
      <c r="AC78" s="5">
        <v>40000</v>
      </c>
      <c r="AD78" s="6">
        <v>0</v>
      </c>
      <c r="AE78" s="5">
        <v>0</v>
      </c>
    </row>
    <row r="79" spans="1:31" ht="18.75" outlineLevel="2" collapsed="1">
      <c r="A79" s="16" t="s">
        <v>73</v>
      </c>
      <c r="B79" s="17" t="s">
        <v>33</v>
      </c>
      <c r="C79" s="17" t="s">
        <v>7</v>
      </c>
      <c r="D79" s="17" t="s">
        <v>5</v>
      </c>
      <c r="E79" s="17"/>
      <c r="F79" s="17"/>
      <c r="G79" s="17"/>
      <c r="H79" s="17"/>
      <c r="I79" s="18">
        <v>0</v>
      </c>
      <c r="J79" s="19">
        <f>J80</f>
        <v>1205.5953</v>
      </c>
      <c r="K79" s="14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1109000</v>
      </c>
      <c r="AB79" s="6">
        <v>0</v>
      </c>
      <c r="AC79" s="5">
        <v>1109000</v>
      </c>
      <c r="AD79" s="6">
        <v>0</v>
      </c>
      <c r="AE79" s="5">
        <v>0</v>
      </c>
    </row>
    <row r="80" spans="1:31" ht="18.75" outlineLevel="3">
      <c r="A80" s="16" t="s">
        <v>74</v>
      </c>
      <c r="B80" s="17" t="s">
        <v>34</v>
      </c>
      <c r="C80" s="17" t="s">
        <v>7</v>
      </c>
      <c r="D80" s="17" t="s">
        <v>5</v>
      </c>
      <c r="E80" s="17"/>
      <c r="F80" s="17"/>
      <c r="G80" s="17"/>
      <c r="H80" s="17"/>
      <c r="I80" s="18">
        <v>0</v>
      </c>
      <c r="J80" s="19">
        <f>J81+J83+J87+J85</f>
        <v>1205.5953</v>
      </c>
      <c r="K80" s="14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1109000</v>
      </c>
      <c r="AB80" s="6">
        <v>0</v>
      </c>
      <c r="AC80" s="5">
        <v>1109000</v>
      </c>
      <c r="AD80" s="6">
        <v>0</v>
      </c>
      <c r="AE80" s="5">
        <v>0</v>
      </c>
    </row>
    <row r="81" spans="1:31" ht="37.5" outlineLevel="4">
      <c r="A81" s="16" t="s">
        <v>75</v>
      </c>
      <c r="B81" s="17" t="s">
        <v>34</v>
      </c>
      <c r="C81" s="17" t="s">
        <v>35</v>
      </c>
      <c r="D81" s="17" t="s">
        <v>5</v>
      </c>
      <c r="E81" s="17"/>
      <c r="F81" s="17"/>
      <c r="G81" s="17"/>
      <c r="H81" s="17"/>
      <c r="I81" s="18">
        <v>0</v>
      </c>
      <c r="J81" s="19">
        <f>J82</f>
        <v>853.08699999999999</v>
      </c>
      <c r="K81" s="14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746000</v>
      </c>
      <c r="AB81" s="6">
        <v>0</v>
      </c>
      <c r="AC81" s="5">
        <v>746000</v>
      </c>
      <c r="AD81" s="6">
        <v>0</v>
      </c>
      <c r="AE81" s="5">
        <v>0</v>
      </c>
    </row>
    <row r="82" spans="1:31" ht="56.25" outlineLevel="5">
      <c r="A82" s="16" t="s">
        <v>76</v>
      </c>
      <c r="B82" s="17" t="s">
        <v>34</v>
      </c>
      <c r="C82" s="17" t="s">
        <v>35</v>
      </c>
      <c r="D82" s="17" t="s">
        <v>36</v>
      </c>
      <c r="E82" s="17"/>
      <c r="F82" s="17"/>
      <c r="G82" s="17"/>
      <c r="H82" s="17"/>
      <c r="I82" s="18">
        <v>0</v>
      </c>
      <c r="J82" s="19">
        <v>853.08699999999999</v>
      </c>
      <c r="K82" s="14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746000</v>
      </c>
      <c r="AB82" s="6">
        <v>0</v>
      </c>
      <c r="AC82" s="5">
        <v>746000</v>
      </c>
      <c r="AD82" s="6">
        <v>0</v>
      </c>
      <c r="AE82" s="5">
        <v>0</v>
      </c>
    </row>
    <row r="83" spans="1:31" ht="37.5" outlineLevel="4">
      <c r="A83" s="16" t="s">
        <v>77</v>
      </c>
      <c r="B83" s="17" t="s">
        <v>34</v>
      </c>
      <c r="C83" s="17" t="s">
        <v>37</v>
      </c>
      <c r="D83" s="17" t="s">
        <v>5</v>
      </c>
      <c r="E83" s="17"/>
      <c r="F83" s="17"/>
      <c r="G83" s="17"/>
      <c r="H83" s="17"/>
      <c r="I83" s="18">
        <v>0</v>
      </c>
      <c r="J83" s="19">
        <f>J84</f>
        <v>265.57900000000001</v>
      </c>
      <c r="K83" s="14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313000</v>
      </c>
      <c r="AB83" s="6">
        <v>0</v>
      </c>
      <c r="AC83" s="5">
        <v>313000</v>
      </c>
      <c r="AD83" s="6">
        <v>0</v>
      </c>
      <c r="AE83" s="5">
        <v>0</v>
      </c>
    </row>
    <row r="84" spans="1:31" ht="56.25" outlineLevel="5">
      <c r="A84" s="16" t="s">
        <v>76</v>
      </c>
      <c r="B84" s="17" t="s">
        <v>34</v>
      </c>
      <c r="C84" s="17" t="s">
        <v>37</v>
      </c>
      <c r="D84" s="17" t="s">
        <v>36</v>
      </c>
      <c r="E84" s="17"/>
      <c r="F84" s="17"/>
      <c r="G84" s="17"/>
      <c r="H84" s="17"/>
      <c r="I84" s="18">
        <v>0</v>
      </c>
      <c r="J84" s="19">
        <v>265.57900000000001</v>
      </c>
      <c r="K84" s="14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313000</v>
      </c>
      <c r="AB84" s="6">
        <v>0</v>
      </c>
      <c r="AC84" s="5">
        <v>313000</v>
      </c>
      <c r="AD84" s="6">
        <v>0</v>
      </c>
      <c r="AE84" s="5">
        <v>0</v>
      </c>
    </row>
    <row r="85" spans="1:31" ht="112.5" outlineLevel="5">
      <c r="A85" s="16" t="s">
        <v>122</v>
      </c>
      <c r="B85" s="17" t="s">
        <v>34</v>
      </c>
      <c r="C85" s="17" t="s">
        <v>123</v>
      </c>
      <c r="D85" s="17" t="s">
        <v>5</v>
      </c>
      <c r="E85" s="17"/>
      <c r="F85" s="17"/>
      <c r="G85" s="17"/>
      <c r="H85" s="17"/>
      <c r="I85" s="18"/>
      <c r="J85" s="19">
        <f>J86</f>
        <v>36.929299999999998</v>
      </c>
      <c r="K85" s="1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6"/>
      <c r="AC85" s="5"/>
      <c r="AD85" s="6"/>
      <c r="AE85" s="5"/>
    </row>
    <row r="86" spans="1:31" ht="56.25" outlineLevel="5">
      <c r="A86" s="16" t="s">
        <v>76</v>
      </c>
      <c r="B86" s="17" t="s">
        <v>34</v>
      </c>
      <c r="C86" s="17" t="s">
        <v>123</v>
      </c>
      <c r="D86" s="17" t="s">
        <v>36</v>
      </c>
      <c r="E86" s="17"/>
      <c r="F86" s="17"/>
      <c r="G86" s="17"/>
      <c r="H86" s="17"/>
      <c r="I86" s="18"/>
      <c r="J86" s="19">
        <v>36.929299999999998</v>
      </c>
      <c r="K86" s="14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6"/>
      <c r="AC86" s="5"/>
      <c r="AD86" s="6"/>
      <c r="AE86" s="5"/>
    </row>
    <row r="87" spans="1:31" ht="96" customHeight="1" outlineLevel="4">
      <c r="A87" s="16" t="s">
        <v>78</v>
      </c>
      <c r="B87" s="17" t="s">
        <v>34</v>
      </c>
      <c r="C87" s="17" t="s">
        <v>38</v>
      </c>
      <c r="D87" s="17" t="s">
        <v>5</v>
      </c>
      <c r="E87" s="17"/>
      <c r="F87" s="17"/>
      <c r="G87" s="17"/>
      <c r="H87" s="17"/>
      <c r="I87" s="18">
        <v>0</v>
      </c>
      <c r="J87" s="19">
        <f>J88</f>
        <v>50</v>
      </c>
      <c r="K87" s="14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50000</v>
      </c>
      <c r="AB87" s="6">
        <v>0</v>
      </c>
      <c r="AC87" s="5">
        <v>50000</v>
      </c>
      <c r="AD87" s="6">
        <v>0</v>
      </c>
      <c r="AE87" s="5">
        <v>0</v>
      </c>
    </row>
    <row r="88" spans="1:31" ht="56.25" outlineLevel="5">
      <c r="A88" s="16" t="s">
        <v>76</v>
      </c>
      <c r="B88" s="17" t="s">
        <v>34</v>
      </c>
      <c r="C88" s="17" t="s">
        <v>38</v>
      </c>
      <c r="D88" s="17" t="s">
        <v>36</v>
      </c>
      <c r="E88" s="17"/>
      <c r="F88" s="17"/>
      <c r="G88" s="17"/>
      <c r="H88" s="17"/>
      <c r="I88" s="18">
        <v>0</v>
      </c>
      <c r="J88" s="19">
        <v>50</v>
      </c>
      <c r="K88" s="14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50000</v>
      </c>
      <c r="AB88" s="6">
        <v>0</v>
      </c>
      <c r="AC88" s="5">
        <v>50000</v>
      </c>
      <c r="AD88" s="6">
        <v>0</v>
      </c>
      <c r="AE88" s="5">
        <v>0</v>
      </c>
    </row>
    <row r="89" spans="1:31" ht="18.75" outlineLevel="2">
      <c r="A89" s="16" t="s">
        <v>79</v>
      </c>
      <c r="B89" s="17" t="s">
        <v>39</v>
      </c>
      <c r="C89" s="17" t="s">
        <v>7</v>
      </c>
      <c r="D89" s="17" t="s">
        <v>5</v>
      </c>
      <c r="E89" s="17"/>
      <c r="F89" s="17"/>
      <c r="G89" s="17"/>
      <c r="H89" s="17"/>
      <c r="I89" s="18">
        <v>0</v>
      </c>
      <c r="J89" s="19">
        <f>J90</f>
        <v>94.1</v>
      </c>
      <c r="K89" s="14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94100</v>
      </c>
      <c r="AB89" s="6">
        <v>0</v>
      </c>
      <c r="AC89" s="5">
        <v>0</v>
      </c>
      <c r="AD89" s="6">
        <v>0</v>
      </c>
      <c r="AE89" s="5">
        <v>0</v>
      </c>
    </row>
    <row r="90" spans="1:31" ht="18.75" outlineLevel="3">
      <c r="A90" s="16" t="s">
        <v>80</v>
      </c>
      <c r="B90" s="17" t="s">
        <v>40</v>
      </c>
      <c r="C90" s="17" t="s">
        <v>7</v>
      </c>
      <c r="D90" s="17" t="s">
        <v>5</v>
      </c>
      <c r="E90" s="17"/>
      <c r="F90" s="17"/>
      <c r="G90" s="17"/>
      <c r="H90" s="17"/>
      <c r="I90" s="18">
        <v>0</v>
      </c>
      <c r="J90" s="19">
        <f>J91</f>
        <v>94.1</v>
      </c>
      <c r="K90" s="14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94100</v>
      </c>
      <c r="AB90" s="6">
        <v>0</v>
      </c>
      <c r="AC90" s="5">
        <v>0</v>
      </c>
      <c r="AD90" s="6">
        <v>0</v>
      </c>
      <c r="AE90" s="5">
        <v>0</v>
      </c>
    </row>
    <row r="91" spans="1:31" ht="37.5" outlineLevel="4">
      <c r="A91" s="16" t="s">
        <v>81</v>
      </c>
      <c r="B91" s="17" t="s">
        <v>40</v>
      </c>
      <c r="C91" s="17" t="s">
        <v>41</v>
      </c>
      <c r="D91" s="17" t="s">
        <v>5</v>
      </c>
      <c r="E91" s="17"/>
      <c r="F91" s="17"/>
      <c r="G91" s="17"/>
      <c r="H91" s="17"/>
      <c r="I91" s="18">
        <v>0</v>
      </c>
      <c r="J91" s="19">
        <f>J92</f>
        <v>94.1</v>
      </c>
      <c r="K91" s="14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94100</v>
      </c>
      <c r="AB91" s="6">
        <v>0</v>
      </c>
      <c r="AC91" s="5">
        <v>0</v>
      </c>
      <c r="AD91" s="6">
        <v>0</v>
      </c>
      <c r="AE91" s="5">
        <v>0</v>
      </c>
    </row>
    <row r="92" spans="1:31" ht="37.5" outlineLevel="5">
      <c r="A92" s="16" t="s">
        <v>82</v>
      </c>
      <c r="B92" s="17" t="s">
        <v>40</v>
      </c>
      <c r="C92" s="17" t="s">
        <v>41</v>
      </c>
      <c r="D92" s="17" t="s">
        <v>42</v>
      </c>
      <c r="E92" s="17"/>
      <c r="F92" s="17"/>
      <c r="G92" s="17"/>
      <c r="H92" s="17"/>
      <c r="I92" s="18">
        <v>0</v>
      </c>
      <c r="J92" s="19">
        <v>94.1</v>
      </c>
      <c r="K92" s="14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94100</v>
      </c>
      <c r="AB92" s="6">
        <v>0</v>
      </c>
      <c r="AC92" s="5">
        <v>0</v>
      </c>
      <c r="AD92" s="6">
        <v>0</v>
      </c>
      <c r="AE92" s="5">
        <v>0</v>
      </c>
    </row>
    <row r="93" spans="1:31" ht="18.75">
      <c r="A93" s="33" t="s">
        <v>43</v>
      </c>
      <c r="B93" s="33"/>
      <c r="C93" s="33"/>
      <c r="D93" s="33"/>
      <c r="E93" s="33"/>
      <c r="F93" s="33"/>
      <c r="G93" s="33"/>
      <c r="H93" s="33"/>
      <c r="I93" s="20">
        <v>0</v>
      </c>
      <c r="J93" s="19">
        <f>J15</f>
        <v>7876.9642599999997</v>
      </c>
      <c r="K93" s="15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5159300</v>
      </c>
      <c r="AB93" s="8">
        <v>0</v>
      </c>
      <c r="AC93" s="7">
        <v>5065200</v>
      </c>
      <c r="AD93" s="8">
        <v>0</v>
      </c>
      <c r="AE93" s="7">
        <v>0</v>
      </c>
    </row>
    <row r="94" spans="1:3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 t="s">
        <v>4</v>
      </c>
      <c r="Z94" s="1"/>
      <c r="AA94" s="1"/>
      <c r="AB94" s="1"/>
      <c r="AC94" s="1"/>
      <c r="AD94" s="1"/>
      <c r="AE94" s="1"/>
    </row>
    <row r="95" spans="1:3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"/>
      <c r="Z95" s="2"/>
      <c r="AA95" s="2"/>
      <c r="AB95" s="2"/>
      <c r="AC95" s="2"/>
      <c r="AD95" s="2"/>
      <c r="AE95" s="2"/>
    </row>
  </sheetData>
  <mergeCells count="42">
    <mergeCell ref="A95:X95"/>
    <mergeCell ref="AA13:AA14"/>
    <mergeCell ref="AB13:AB14"/>
    <mergeCell ref="AC13:AC14"/>
    <mergeCell ref="AD13:AD14"/>
    <mergeCell ref="K13:K14"/>
    <mergeCell ref="L13:L14"/>
    <mergeCell ref="M13:M14"/>
    <mergeCell ref="N13:N14"/>
    <mergeCell ref="E13:E14"/>
    <mergeCell ref="F13:F14"/>
    <mergeCell ref="G13:G14"/>
    <mergeCell ref="H13:H14"/>
    <mergeCell ref="A13:A14"/>
    <mergeCell ref="A93:H93"/>
    <mergeCell ref="T13:T14"/>
    <mergeCell ref="O13:O14"/>
    <mergeCell ref="P13:P14"/>
    <mergeCell ref="Q13:Q14"/>
    <mergeCell ref="R13:R14"/>
    <mergeCell ref="S13:S14"/>
    <mergeCell ref="AE13:AE14"/>
    <mergeCell ref="X13:X14"/>
    <mergeCell ref="Z13:Z14"/>
    <mergeCell ref="B1:J1"/>
    <mergeCell ref="B2:J2"/>
    <mergeCell ref="A3:J3"/>
    <mergeCell ref="A4:J4"/>
    <mergeCell ref="A5:J5"/>
    <mergeCell ref="I13:I14"/>
    <mergeCell ref="J13:J14"/>
    <mergeCell ref="B13:B14"/>
    <mergeCell ref="C13:C14"/>
    <mergeCell ref="D13:D14"/>
    <mergeCell ref="U13:U14"/>
    <mergeCell ref="V13:V14"/>
    <mergeCell ref="W13:W14"/>
    <mergeCell ref="A7:F7"/>
    <mergeCell ref="A8:F8"/>
    <mergeCell ref="A9:F9"/>
    <mergeCell ref="A10:F10"/>
    <mergeCell ref="A11:F11"/>
  </mergeCells>
  <pageMargins left="0.78740157480314965" right="0.59055118110236227" top="0.59055118110236227" bottom="0.59055118110236227" header="0.39370078740157483" footer="0.39370078740157483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Калининская</dc:creator>
  <cp:lastModifiedBy>Пользователь</cp:lastModifiedBy>
  <cp:lastPrinted>2015-01-26T07:11:30Z</cp:lastPrinted>
  <dcterms:created xsi:type="dcterms:W3CDTF">2015-01-26T06:47:30Z</dcterms:created>
  <dcterms:modified xsi:type="dcterms:W3CDTF">2016-02-15T08:01:41Z</dcterms:modified>
</cp:coreProperties>
</file>